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3" sheetId="3" r:id="rId1"/>
  </sheets>
  <definedNames>
    <definedName name="_xlnm._FilterDatabase" localSheetId="0" hidden="1">'AV3'!#REF!</definedName>
  </definedNames>
  <calcPr calcId="162913"/>
</workbook>
</file>

<file path=xl/calcChain.xml><?xml version="1.0" encoding="utf-8"?>
<calcChain xmlns="http://schemas.openxmlformats.org/spreadsheetml/2006/main">
  <c r="J14" i="3" l="1"/>
  <c r="J7" i="3" l="1"/>
  <c r="J8" i="3"/>
  <c r="J9" i="3"/>
  <c r="J10" i="3"/>
  <c r="J11" i="3"/>
  <c r="J12" i="3"/>
  <c r="J13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7" i="3" l="1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<sst xmlns="http://schemas.openxmlformats.org/spreadsheetml/2006/main" count="198" uniqueCount="176">
  <si>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</si>
  <si>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</si>
  <si>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</si>
  <si>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</si>
  <si>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</si>
  <si>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</si>
  <si>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</si>
  <si>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</si>
  <si>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</si>
  <si>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</si>
  <si>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</si>
  <si>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</si>
  <si>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</si>
  <si>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</si>
  <si>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</si>
  <si>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</si>
  <si>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</si>
  <si>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</si>
  <si>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</si>
  <si>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</si>
  <si>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</si>
  <si>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</si>
  <si>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</si>
  <si>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</si>
  <si>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</si>
  <si>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</si>
  <si>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</si>
  <si>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</si>
  <si>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</si>
  <si>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</si>
  <si>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</si>
  <si>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</si>
  <si>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</si>
  <si>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</si>
  <si>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</si>
  <si>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</si>
  <si>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</si>
  <si>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</si>
  <si>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</si>
  <si>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</si>
  <si>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</si>
  <si>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</si>
  <si>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</si>
  <si>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</si>
  <si>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</si>
  <si>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</si>
  <si>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</si>
  <si>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</si>
  <si>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</si>
  <si>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</si>
  <si>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</si>
  <si>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</si>
  <si>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</si>
  <si>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</si>
  <si>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</si>
  <si>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</si>
  <si>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</si>
  <si>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</si>
  <si>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</si>
  <si>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</si>
  <si>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</si>
  <si>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</si>
  <si>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</si>
  <si>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</si>
  <si>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</si>
  <si>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</si>
  <si>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</si>
  <si>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</si>
  <si>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</si>
  <si>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</si>
  <si>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</si>
  <si>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</si>
  <si>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</si>
  <si>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</si>
  <si>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</si>
  <si>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</si>
  <si>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</si>
  <si>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</si>
  <si>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</si>
  <si>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</si>
  <si>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</si>
  <si>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</si>
  <si>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</si>
  <si>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</si>
  <si>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</si>
  <si>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</si>
  <si>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</si>
  <si>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</si>
  <si>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</si>
  <si>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</si>
  <si>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</si>
  <si>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</si>
  <si>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</si>
  <si>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</si>
  <si>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</si>
  <si>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</si>
  <si>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</si>
  <si>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</si>
  <si>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</si>
  <si>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</si>
  <si>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</si>
  <si>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</si>
  <si>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</si>
  <si>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</si>
  <si>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</si>
  <si>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</si>
  <si>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</si>
  <si>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</si>
  <si>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</si>
  <si>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</si>
  <si>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</si>
  <si>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</si>
  <si>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</si>
  <si>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</si>
  <si>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</si>
  <si>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</si>
  <si>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</si>
  <si>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</si>
  <si>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</si>
  <si>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</si>
  <si>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</si>
  <si>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</si>
  <si>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</si>
  <si>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</si>
  <si>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</si>
  <si>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</si>
  <si>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</si>
  <si>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</si>
  <si>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</si>
  <si>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</si>
  <si>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</si>
  <si>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</si>
  <si>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</si>
  <si>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</si>
  <si>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</si>
  <si>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</si>
  <si>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</si>
  <si>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</si>
  <si>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</si>
  <si>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</si>
  <si>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</si>
  <si>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</si>
  <si>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</si>
  <si>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</si>
  <si>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</si>
  <si>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</si>
  <si>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</si>
  <si>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</si>
  <si>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</si>
  <si>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</si>
  <si>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</si>
  <si>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</si>
  <si>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</si>
  <si>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</si>
  <si>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</si>
  <si>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</si>
  <si>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</si>
  <si>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</si>
  <si>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</si>
  <si>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</si>
  <si>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</si>
  <si>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</si>
  <si>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</si>
  <si>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</si>
  <si>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</si>
  <si>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</si>
  <si>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</si>
  <si>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</si>
  <si>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</si>
  <si>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</si>
  <si>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</si>
  <si>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</si>
  <si>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</si>
  <si>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</si>
  <si>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</si>
  <si>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Ottobre 2023 - AST3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</si>
</sst>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0" fontId="2" fillId="2" borderId="8" xfId="1" applyFont="1" applyFill="1" applyBorder="1" applyAlignment="1">
      <alignment horizontal="center" wrapText="1"/>
    </xf>
    <xf numFmtId="2" fontId="2" fillId="2" borderId="1" xfId="2" applyNumberFormat="1" applyFont="1" applyFill="1" applyBorder="1" applyAlignment="1">
      <alignment horizontal="center" wrapText="1"/>
    </xf>
    <xf numFmtId="0" fontId="4" fillId="0" borderId="8" xfId="0" applyFont="1" applyBorder="1"/>
    <xf numFmtId="164" fontId="4" fillId="0" borderId="1" xfId="0" applyNumberFormat="1" applyFont="1" applyBorder="1"/>
    <xf numFmtId="1" fontId="4" fillId="0" borderId="12" xfId="0" applyNumberFormat="1" applyFont="1" applyBorder="1"/>
    <xf numFmtId="0" fontId="4" fillId="0" borderId="18" xfId="0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476250</xdr:colOff>
      <xdr:row>0</xdr:row>
      <xdr:rowOff>11907</xdr:rowOff>
    </xdr:from>
    <xdr:to>
      <xdr:col>19</xdr:col>
      <xdr:colOff>575702</xdr:colOff>
      <xdr:row>2</xdr:row>
      <xdr:rowOff>60092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9031" y="11907"/>
          <a:ext cx="2599765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4" t="s">
        <v>21</v>
      </c>
      <c r="P6" s="43" t="s">
        <v>20</v>
      </c>
      <c r="Q6" s="44" t="s">
        <v>21</v>
      </c>
      <c r="R6" s="1" t="s">
        <v>20</v>
      </c>
      <c r="S6" s="44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66</v>
      </c>
      <c r="E7" s="12">
        <v>39</v>
      </c>
      <c r="F7" s="13">
        <f>IF(D7&gt;0,E7/D7,"")</f>
        <v>0.59090909090909094</v>
      </c>
      <c r="G7" s="14">
        <v>16.075757575757574</v>
      </c>
      <c r="H7" s="15">
        <v>104</v>
      </c>
      <c r="I7" s="15">
        <v>64</v>
      </c>
      <c r="J7" s="13">
        <f>IF(H7&gt;0,I7/H7,"")</f>
        <v>0.61538461538461542</v>
      </c>
      <c r="K7" s="16">
        <v>34.83653846153846</v>
      </c>
      <c r="L7" s="17">
        <v>55</v>
      </c>
      <c r="M7" s="17">
        <v>54</v>
      </c>
      <c r="N7" s="13">
        <f>IF(L7&gt;0,M7/L7,"")</f>
        <v>0.98181818181818181</v>
      </c>
      <c r="O7" s="18">
        <v>25.618181818181817</v>
      </c>
      <c r="P7" s="45">
        <v>453</v>
      </c>
      <c r="Q7" s="46">
        <v>25.183222958057396</v>
      </c>
      <c r="R7" s="6">
        <v>2</v>
      </c>
      <c r="S7" s="46">
        <v>271.5</v>
      </c>
      <c r="T7" s="47">
        <f>+D7+H7+L7+P7+R7</f>
        <v>680</v>
      </c>
    </row>
    <row r="8" spans="1:20" x14ac:dyDescent="0.2">
      <c r="A8" s="9">
        <v>2</v>
      </c>
      <c r="B8" s="10" t="s">
        <v>26</v>
      </c>
      <c r="C8" s="10" t="s">
        <v>27</v>
      </c>
      <c r="D8" s="19"/>
      <c r="E8" s="19"/>
      <c r="F8" s="13" t="str">
        <f t="shared" ref="F8:F71" si="0">IF(D8&gt;0,E8/D8,"")</f>
        <v/>
      </c>
      <c r="G8" s="20"/>
      <c r="H8" s="17"/>
      <c r="I8" s="17"/>
      <c r="J8" s="13" t="str">
        <f t="shared" ref="J8:J71" si="1">IF(H8&gt;0,I8/H8,"")</f>
        <v/>
      </c>
      <c r="K8" s="18"/>
      <c r="L8" s="17"/>
      <c r="M8" s="17"/>
      <c r="N8" s="13" t="str">
        <f t="shared" ref="N8:N71" si="2">IF(L8&gt;0,M8/L8,"")</f>
        <v/>
      </c>
      <c r="O8" s="18"/>
      <c r="P8" s="45">
        <v>1</v>
      </c>
      <c r="Q8" s="46">
        <v>0</v>
      </c>
      <c r="R8" s="6"/>
      <c r="S8" s="46"/>
      <c r="T8" s="47">
        <f t="shared" ref="T8:T71" si="3">+D8+H8+L8+P8+R8</f>
        <v>1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28</v>
      </c>
      <c r="E9" s="19">
        <v>16</v>
      </c>
      <c r="F9" s="13">
        <f t="shared" si="0"/>
        <v>0.5714285714285714</v>
      </c>
      <c r="G9" s="20">
        <v>33.964285714285715</v>
      </c>
      <c r="H9" s="17">
        <v>46</v>
      </c>
      <c r="I9" s="17">
        <v>19</v>
      </c>
      <c r="J9" s="13">
        <f t="shared" si="1"/>
        <v>0.41304347826086957</v>
      </c>
      <c r="K9" s="18">
        <v>61.195652173913047</v>
      </c>
      <c r="L9" s="17">
        <v>41</v>
      </c>
      <c r="M9" s="17">
        <v>41</v>
      </c>
      <c r="N9" s="13">
        <f t="shared" si="2"/>
        <v>1</v>
      </c>
      <c r="O9" s="18">
        <v>38.268292682926827</v>
      </c>
      <c r="P9" s="45">
        <v>2065</v>
      </c>
      <c r="Q9" s="46">
        <v>115.96755447941888</v>
      </c>
      <c r="R9" s="6"/>
      <c r="S9" s="46"/>
      <c r="T9" s="47">
        <f t="shared" si="3"/>
        <v>2180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65</v>
      </c>
      <c r="E10" s="19">
        <v>30</v>
      </c>
      <c r="F10" s="13">
        <f t="shared" si="0"/>
        <v>0.46153846153846156</v>
      </c>
      <c r="G10" s="20">
        <v>28.830769230769231</v>
      </c>
      <c r="H10" s="17">
        <v>88</v>
      </c>
      <c r="I10" s="17">
        <v>51</v>
      </c>
      <c r="J10" s="13">
        <f t="shared" si="1"/>
        <v>0.57954545454545459</v>
      </c>
      <c r="K10" s="18">
        <v>34.045454545454547</v>
      </c>
      <c r="L10" s="17">
        <v>31</v>
      </c>
      <c r="M10" s="17">
        <v>31</v>
      </c>
      <c r="N10" s="13">
        <f t="shared" si="2"/>
        <v>1</v>
      </c>
      <c r="O10" s="18">
        <v>45.064516129032256</v>
      </c>
      <c r="P10" s="45">
        <v>194</v>
      </c>
      <c r="Q10" s="46">
        <v>34.402061855670105</v>
      </c>
      <c r="R10" s="6">
        <v>2</v>
      </c>
      <c r="S10" s="46">
        <v>104</v>
      </c>
      <c r="T10" s="47">
        <f t="shared" si="3"/>
        <v>380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119</v>
      </c>
      <c r="E11" s="19">
        <v>64</v>
      </c>
      <c r="F11" s="13">
        <f t="shared" si="0"/>
        <v>0.53781512605042014</v>
      </c>
      <c r="G11" s="20">
        <v>14.84873949579832</v>
      </c>
      <c r="H11" s="17">
        <v>370</v>
      </c>
      <c r="I11" s="17">
        <v>294</v>
      </c>
      <c r="J11" s="13">
        <f t="shared" si="1"/>
        <v>0.79459459459459458</v>
      </c>
      <c r="K11" s="18">
        <v>22.567567567567568</v>
      </c>
      <c r="L11" s="17">
        <v>180</v>
      </c>
      <c r="M11" s="17">
        <v>179</v>
      </c>
      <c r="N11" s="13">
        <f t="shared" si="2"/>
        <v>0.99444444444444446</v>
      </c>
      <c r="O11" s="18">
        <v>10.194444444444445</v>
      </c>
      <c r="P11" s="45">
        <v>775</v>
      </c>
      <c r="Q11" s="46">
        <v>24.957419354838709</v>
      </c>
      <c r="R11" s="6">
        <v>8</v>
      </c>
      <c r="S11" s="46">
        <v>128.125</v>
      </c>
      <c r="T11" s="47">
        <f t="shared" si="3"/>
        <v>1452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107</v>
      </c>
      <c r="E12" s="19">
        <v>54</v>
      </c>
      <c r="F12" s="13">
        <f t="shared" si="0"/>
        <v>0.50467289719626163</v>
      </c>
      <c r="G12" s="20">
        <v>16.719626168224298</v>
      </c>
      <c r="H12" s="17">
        <v>158</v>
      </c>
      <c r="I12" s="17">
        <v>91</v>
      </c>
      <c r="J12" s="13">
        <f t="shared" si="1"/>
        <v>0.57594936708860756</v>
      </c>
      <c r="K12" s="18">
        <v>33.303797468354432</v>
      </c>
      <c r="L12" s="17">
        <v>37</v>
      </c>
      <c r="M12" s="17">
        <v>37</v>
      </c>
      <c r="N12" s="13">
        <f t="shared" si="2"/>
        <v>1</v>
      </c>
      <c r="O12" s="18">
        <v>35.243243243243242</v>
      </c>
      <c r="P12" s="45">
        <v>805</v>
      </c>
      <c r="Q12" s="46">
        <v>21.855900621118014</v>
      </c>
      <c r="R12" s="6"/>
      <c r="S12" s="46"/>
      <c r="T12" s="47">
        <f t="shared" si="3"/>
        <v>1107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52</v>
      </c>
      <c r="E13" s="19">
        <v>42</v>
      </c>
      <c r="F13" s="13">
        <f t="shared" si="0"/>
        <v>0.80769230769230771</v>
      </c>
      <c r="G13" s="20">
        <v>5.0192307692307692</v>
      </c>
      <c r="H13" s="17">
        <v>80</v>
      </c>
      <c r="I13" s="17">
        <v>67</v>
      </c>
      <c r="J13" s="13">
        <f t="shared" si="1"/>
        <v>0.83750000000000002</v>
      </c>
      <c r="K13" s="18">
        <v>9.375</v>
      </c>
      <c r="L13" s="17">
        <v>109</v>
      </c>
      <c r="M13" s="17">
        <v>109</v>
      </c>
      <c r="N13" s="13">
        <f t="shared" si="2"/>
        <v>1</v>
      </c>
      <c r="O13" s="18">
        <v>3.9541284403669725</v>
      </c>
      <c r="P13" s="45">
        <v>371</v>
      </c>
      <c r="Q13" s="46">
        <v>11.398921832884097</v>
      </c>
      <c r="R13" s="6">
        <v>1</v>
      </c>
      <c r="S13" s="46">
        <v>61</v>
      </c>
      <c r="T13" s="47">
        <f t="shared" si="3"/>
        <v>613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275</v>
      </c>
      <c r="E14" s="12">
        <v>222</v>
      </c>
      <c r="F14" s="13">
        <f t="shared" si="0"/>
        <v>0.80727272727272725</v>
      </c>
      <c r="G14" s="14">
        <v>5.3236363636363633</v>
      </c>
      <c r="H14" s="15">
        <v>312</v>
      </c>
      <c r="I14" s="15">
        <v>275</v>
      </c>
      <c r="J14" s="13">
        <f>IF(H14&gt;0,I14/H14,"")</f>
        <v>0.88141025641025639</v>
      </c>
      <c r="K14" s="16">
        <v>9.1314102564102573</v>
      </c>
      <c r="L14" s="17">
        <v>138</v>
      </c>
      <c r="M14" s="17">
        <v>138</v>
      </c>
      <c r="N14" s="13">
        <f t="shared" si="2"/>
        <v>1</v>
      </c>
      <c r="O14" s="18">
        <v>6.3405797101449277</v>
      </c>
      <c r="P14" s="45">
        <v>395</v>
      </c>
      <c r="Q14" s="46">
        <v>28.956962025316457</v>
      </c>
      <c r="R14" s="6">
        <v>2</v>
      </c>
      <c r="S14" s="46">
        <v>4</v>
      </c>
      <c r="T14" s="47">
        <f t="shared" si="3"/>
        <v>1122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54</v>
      </c>
      <c r="E15" s="12">
        <v>33</v>
      </c>
      <c r="F15" s="13">
        <f t="shared" si="0"/>
        <v>0.61111111111111116</v>
      </c>
      <c r="G15" s="14">
        <v>16.537037037037038</v>
      </c>
      <c r="H15" s="15">
        <v>118</v>
      </c>
      <c r="I15" s="15">
        <v>88</v>
      </c>
      <c r="J15" s="13">
        <f t="shared" si="1"/>
        <v>0.74576271186440679</v>
      </c>
      <c r="K15" s="16">
        <v>33.440677966101696</v>
      </c>
      <c r="L15" s="17">
        <v>61</v>
      </c>
      <c r="M15" s="17">
        <v>60</v>
      </c>
      <c r="N15" s="13">
        <f t="shared" si="2"/>
        <v>0.98360655737704916</v>
      </c>
      <c r="O15" s="18">
        <v>63.114754098360656</v>
      </c>
      <c r="P15" s="45">
        <v>139</v>
      </c>
      <c r="Q15" s="46">
        <v>86.489208633093526</v>
      </c>
      <c r="R15" s="6">
        <v>4</v>
      </c>
      <c r="S15" s="46">
        <v>38.5</v>
      </c>
      <c r="T15" s="47">
        <f t="shared" si="3"/>
        <v>376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158</v>
      </c>
      <c r="E16" s="12">
        <v>91</v>
      </c>
      <c r="F16" s="13">
        <f t="shared" si="0"/>
        <v>0.57594936708860756</v>
      </c>
      <c r="G16" s="14">
        <v>17.246835443037973</v>
      </c>
      <c r="H16" s="15">
        <v>298</v>
      </c>
      <c r="I16" s="15">
        <v>218</v>
      </c>
      <c r="J16" s="13">
        <f t="shared" si="1"/>
        <v>0.73154362416107388</v>
      </c>
      <c r="K16" s="16">
        <v>27.191275167785236</v>
      </c>
      <c r="L16" s="17">
        <v>196</v>
      </c>
      <c r="M16" s="17">
        <v>188</v>
      </c>
      <c r="N16" s="13">
        <f t="shared" si="2"/>
        <v>0.95918367346938771</v>
      </c>
      <c r="O16" s="18">
        <v>30</v>
      </c>
      <c r="P16" s="45">
        <v>1289</v>
      </c>
      <c r="Q16" s="46">
        <v>27.704422032583398</v>
      </c>
      <c r="R16" s="6">
        <v>4</v>
      </c>
      <c r="S16" s="46">
        <v>13.5</v>
      </c>
      <c r="T16" s="47">
        <f t="shared" si="3"/>
        <v>1945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32</v>
      </c>
      <c r="E17" s="12">
        <v>22</v>
      </c>
      <c r="F17" s="13">
        <f t="shared" si="0"/>
        <v>0.6875</v>
      </c>
      <c r="G17" s="14">
        <v>11.6875</v>
      </c>
      <c r="H17" s="15">
        <v>59</v>
      </c>
      <c r="I17" s="15">
        <v>50</v>
      </c>
      <c r="J17" s="13">
        <f t="shared" si="1"/>
        <v>0.84745762711864403</v>
      </c>
      <c r="K17" s="16">
        <v>15.508474576271187</v>
      </c>
      <c r="L17" s="15">
        <v>66</v>
      </c>
      <c r="M17" s="15">
        <v>63</v>
      </c>
      <c r="N17" s="13">
        <f t="shared" si="2"/>
        <v>0.95454545454545459</v>
      </c>
      <c r="O17" s="51">
        <v>34.5</v>
      </c>
      <c r="P17" s="45">
        <v>227</v>
      </c>
      <c r="Q17" s="46">
        <v>44.40088105726872</v>
      </c>
      <c r="R17" s="6">
        <v>2</v>
      </c>
      <c r="S17" s="46">
        <v>60</v>
      </c>
      <c r="T17" s="47">
        <f t="shared" si="3"/>
        <v>386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8</v>
      </c>
      <c r="E18" s="19">
        <v>4</v>
      </c>
      <c r="F18" s="13">
        <f t="shared" si="0"/>
        <v>0.5</v>
      </c>
      <c r="G18" s="20">
        <v>64</v>
      </c>
      <c r="H18" s="17">
        <v>14</v>
      </c>
      <c r="I18" s="17">
        <v>11</v>
      </c>
      <c r="J18" s="13">
        <f t="shared" si="1"/>
        <v>0.7857142857142857</v>
      </c>
      <c r="K18" s="18">
        <v>18.357142857142858</v>
      </c>
      <c r="L18" s="17">
        <v>4</v>
      </c>
      <c r="M18" s="17">
        <v>4</v>
      </c>
      <c r="N18" s="13">
        <f t="shared" si="2"/>
        <v>1</v>
      </c>
      <c r="O18" s="18">
        <v>13.75</v>
      </c>
      <c r="P18" s="45">
        <v>17</v>
      </c>
      <c r="Q18" s="46">
        <v>8.882352941176471</v>
      </c>
      <c r="R18" s="6"/>
      <c r="S18" s="46"/>
      <c r="T18" s="47">
        <f t="shared" si="3"/>
        <v>43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19</v>
      </c>
      <c r="E19" s="12">
        <v>19</v>
      </c>
      <c r="F19" s="13">
        <f t="shared" si="0"/>
        <v>1</v>
      </c>
      <c r="G19" s="14">
        <v>0.52631578947368418</v>
      </c>
      <c r="H19" s="15">
        <v>10</v>
      </c>
      <c r="I19" s="15">
        <v>10</v>
      </c>
      <c r="J19" s="13">
        <f t="shared" si="1"/>
        <v>1</v>
      </c>
      <c r="K19" s="16">
        <v>0</v>
      </c>
      <c r="L19" s="17">
        <v>26</v>
      </c>
      <c r="M19" s="17">
        <v>26</v>
      </c>
      <c r="N19" s="13">
        <f t="shared" si="2"/>
        <v>1</v>
      </c>
      <c r="O19" s="18">
        <v>0.57692307692307687</v>
      </c>
      <c r="P19" s="45">
        <v>479</v>
      </c>
      <c r="Q19" s="46">
        <v>131.65553235908141</v>
      </c>
      <c r="R19" s="6">
        <v>1</v>
      </c>
      <c r="S19" s="46">
        <v>79</v>
      </c>
      <c r="T19" s="47">
        <f t="shared" si="3"/>
        <v>535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53</v>
      </c>
      <c r="E20" s="19">
        <v>44</v>
      </c>
      <c r="F20" s="13">
        <f t="shared" si="0"/>
        <v>0.83018867924528306</v>
      </c>
      <c r="G20" s="20">
        <v>6.6415094339622645</v>
      </c>
      <c r="H20" s="17">
        <v>62</v>
      </c>
      <c r="I20" s="17">
        <v>53</v>
      </c>
      <c r="J20" s="13">
        <f t="shared" si="1"/>
        <v>0.85483870967741937</v>
      </c>
      <c r="K20" s="18">
        <v>8.8387096774193541</v>
      </c>
      <c r="L20" s="17">
        <v>32</v>
      </c>
      <c r="M20" s="17">
        <v>32</v>
      </c>
      <c r="N20" s="13">
        <f t="shared" si="2"/>
        <v>1</v>
      </c>
      <c r="O20" s="18">
        <v>3.84375</v>
      </c>
      <c r="P20" s="45">
        <v>112</v>
      </c>
      <c r="Q20" s="46">
        <v>3.2053571428571428</v>
      </c>
      <c r="R20" s="6">
        <v>3</v>
      </c>
      <c r="S20" s="46">
        <v>26.666666666666668</v>
      </c>
      <c r="T20" s="47">
        <f t="shared" si="3"/>
        <v>262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47</v>
      </c>
      <c r="E21" s="19">
        <v>39</v>
      </c>
      <c r="F21" s="13">
        <f t="shared" si="0"/>
        <v>0.82978723404255317</v>
      </c>
      <c r="G21" s="20">
        <v>2.7021276595744679</v>
      </c>
      <c r="H21" s="17">
        <v>98</v>
      </c>
      <c r="I21" s="17">
        <v>92</v>
      </c>
      <c r="J21" s="13">
        <f t="shared" si="1"/>
        <v>0.93877551020408168</v>
      </c>
      <c r="K21" s="18">
        <v>9.9285714285714288</v>
      </c>
      <c r="L21" s="17">
        <v>203</v>
      </c>
      <c r="M21" s="17">
        <v>197</v>
      </c>
      <c r="N21" s="13">
        <f t="shared" si="2"/>
        <v>0.97044334975369462</v>
      </c>
      <c r="O21" s="18">
        <v>20.35960591133005</v>
      </c>
      <c r="P21" s="45">
        <v>235</v>
      </c>
      <c r="Q21" s="46">
        <v>485.05957446808509</v>
      </c>
      <c r="R21" s="6">
        <v>1</v>
      </c>
      <c r="S21" s="46">
        <v>938</v>
      </c>
      <c r="T21" s="47">
        <f t="shared" si="3"/>
        <v>584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>
        <v>3</v>
      </c>
      <c r="I22" s="15">
        <v>3</v>
      </c>
      <c r="J22" s="13">
        <f t="shared" si="1"/>
        <v>1</v>
      </c>
      <c r="K22" s="16">
        <v>3.6666666666666665</v>
      </c>
      <c r="L22" s="17">
        <v>2</v>
      </c>
      <c r="M22" s="17">
        <v>1</v>
      </c>
      <c r="N22" s="13">
        <f t="shared" si="2"/>
        <v>0.5</v>
      </c>
      <c r="O22" s="18">
        <v>331.5</v>
      </c>
      <c r="P22" s="45">
        <v>13</v>
      </c>
      <c r="Q22" s="46">
        <v>298.38461538461536</v>
      </c>
      <c r="R22" s="6"/>
      <c r="S22" s="46"/>
      <c r="T22" s="47">
        <f t="shared" si="3"/>
        <v>18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39</v>
      </c>
      <c r="E23" s="12">
        <v>37</v>
      </c>
      <c r="F23" s="13">
        <f t="shared" si="0"/>
        <v>0.94871794871794868</v>
      </c>
      <c r="G23" s="14">
        <v>2.0512820512820511</v>
      </c>
      <c r="H23" s="15">
        <v>71</v>
      </c>
      <c r="I23" s="15">
        <v>63</v>
      </c>
      <c r="J23" s="13">
        <f t="shared" si="1"/>
        <v>0.88732394366197187</v>
      </c>
      <c r="K23" s="16">
        <v>24.43661971830986</v>
      </c>
      <c r="L23" s="17">
        <v>70</v>
      </c>
      <c r="M23" s="17">
        <v>67</v>
      </c>
      <c r="N23" s="13">
        <f t="shared" si="2"/>
        <v>0.95714285714285718</v>
      </c>
      <c r="O23" s="18">
        <v>19.271428571428572</v>
      </c>
      <c r="P23" s="45">
        <v>67</v>
      </c>
      <c r="Q23" s="46">
        <v>83.373134328358205</v>
      </c>
      <c r="R23" s="6"/>
      <c r="S23" s="46"/>
      <c r="T23" s="47">
        <f t="shared" si="3"/>
        <v>247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43</v>
      </c>
      <c r="E24" s="19">
        <v>27</v>
      </c>
      <c r="F24" s="13">
        <f t="shared" si="0"/>
        <v>0.62790697674418605</v>
      </c>
      <c r="G24" s="20">
        <v>17.976744186046513</v>
      </c>
      <c r="H24" s="15">
        <v>45</v>
      </c>
      <c r="I24" s="15">
        <v>34</v>
      </c>
      <c r="J24" s="13">
        <f t="shared" si="1"/>
        <v>0.75555555555555554</v>
      </c>
      <c r="K24" s="16">
        <v>35.555555555555557</v>
      </c>
      <c r="L24" s="15">
        <v>89</v>
      </c>
      <c r="M24" s="15">
        <v>79</v>
      </c>
      <c r="N24" s="13">
        <f t="shared" si="2"/>
        <v>0.88764044943820219</v>
      </c>
      <c r="O24" s="51">
        <v>49.213483146067418</v>
      </c>
      <c r="P24" s="45">
        <v>148</v>
      </c>
      <c r="Q24" s="46">
        <v>151.04054054054055</v>
      </c>
      <c r="R24" s="6"/>
      <c r="S24" s="46"/>
      <c r="T24" s="47">
        <f t="shared" si="3"/>
        <v>325</v>
      </c>
    </row>
    <row r="25" spans="1:20" x14ac:dyDescent="0.2">
      <c r="A25" s="9">
        <v>19</v>
      </c>
      <c r="B25" s="10" t="s">
        <v>39</v>
      </c>
      <c r="C25" s="10" t="s">
        <v>40</v>
      </c>
      <c r="D25" s="19">
        <v>1</v>
      </c>
      <c r="E25" s="19">
        <v>1</v>
      </c>
      <c r="F25" s="13">
        <f t="shared" si="0"/>
        <v>1</v>
      </c>
      <c r="G25" s="20">
        <v>0</v>
      </c>
      <c r="H25" s="15">
        <v>2</v>
      </c>
      <c r="I25" s="15">
        <v>2</v>
      </c>
      <c r="J25" s="13">
        <f t="shared" si="1"/>
        <v>1</v>
      </c>
      <c r="K25" s="16">
        <v>1</v>
      </c>
      <c r="L25" s="17"/>
      <c r="M25" s="17"/>
      <c r="N25" s="13" t="str">
        <f t="shared" si="2"/>
        <v/>
      </c>
      <c r="O25" s="18"/>
      <c r="P25" s="45"/>
      <c r="Q25" s="46"/>
      <c r="R25" s="6"/>
      <c r="S25" s="46"/>
      <c r="T25" s="47">
        <f t="shared" si="3"/>
        <v>3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2</v>
      </c>
      <c r="E26" s="12">
        <v>2</v>
      </c>
      <c r="F26" s="13">
        <f t="shared" si="0"/>
        <v>1</v>
      </c>
      <c r="G26" s="14">
        <v>0</v>
      </c>
      <c r="H26" s="17">
        <v>3</v>
      </c>
      <c r="I26" s="17">
        <v>3</v>
      </c>
      <c r="J26" s="13">
        <f t="shared" si="1"/>
        <v>1</v>
      </c>
      <c r="K26" s="18">
        <v>0</v>
      </c>
      <c r="L26" s="17">
        <v>3</v>
      </c>
      <c r="M26" s="17">
        <v>3</v>
      </c>
      <c r="N26" s="13">
        <f t="shared" si="2"/>
        <v>1</v>
      </c>
      <c r="O26" s="18">
        <v>0</v>
      </c>
      <c r="P26" s="45">
        <v>6</v>
      </c>
      <c r="Q26" s="46">
        <v>11</v>
      </c>
      <c r="R26" s="6"/>
      <c r="S26" s="46"/>
      <c r="T26" s="47">
        <f t="shared" si="3"/>
        <v>14</v>
      </c>
    </row>
    <row r="27" spans="1:20" x14ac:dyDescent="0.2">
      <c r="A27" s="9">
        <v>21</v>
      </c>
      <c r="B27" s="10" t="s">
        <v>43</v>
      </c>
      <c r="C27" s="10" t="s">
        <v>17</v>
      </c>
      <c r="D27" s="11">
        <v>1</v>
      </c>
      <c r="E27" s="12">
        <v>1</v>
      </c>
      <c r="F27" s="13">
        <f t="shared" si="0"/>
        <v>1</v>
      </c>
      <c r="G27" s="14">
        <v>0</v>
      </c>
      <c r="H27" s="15">
        <v>1</v>
      </c>
      <c r="I27" s="15">
        <v>1</v>
      </c>
      <c r="J27" s="13">
        <f t="shared" si="1"/>
        <v>1</v>
      </c>
      <c r="K27" s="16">
        <v>0</v>
      </c>
      <c r="L27" s="17">
        <v>2</v>
      </c>
      <c r="M27" s="17">
        <v>2</v>
      </c>
      <c r="N27" s="13">
        <f t="shared" si="2"/>
        <v>1</v>
      </c>
      <c r="O27" s="18">
        <v>0</v>
      </c>
      <c r="P27" s="45"/>
      <c r="Q27" s="46"/>
      <c r="R27" s="6"/>
      <c r="S27" s="46"/>
      <c r="T27" s="47">
        <f t="shared" si="3"/>
        <v>4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1</v>
      </c>
      <c r="E28" s="19">
        <v>1</v>
      </c>
      <c r="F28" s="13">
        <f t="shared" si="0"/>
        <v>1</v>
      </c>
      <c r="G28" s="20">
        <v>0</v>
      </c>
      <c r="H28" s="17">
        <v>4</v>
      </c>
      <c r="I28" s="17">
        <v>4</v>
      </c>
      <c r="J28" s="13">
        <f t="shared" si="1"/>
        <v>1</v>
      </c>
      <c r="K28" s="18">
        <v>0</v>
      </c>
      <c r="L28" s="17">
        <v>1</v>
      </c>
      <c r="M28" s="17">
        <v>1</v>
      </c>
      <c r="N28" s="13">
        <f t="shared" si="2"/>
        <v>1</v>
      </c>
      <c r="O28" s="18">
        <v>0</v>
      </c>
      <c r="P28" s="45">
        <v>7</v>
      </c>
      <c r="Q28" s="46">
        <v>46.142857142857146</v>
      </c>
      <c r="R28" s="6"/>
      <c r="S28" s="46"/>
      <c r="T28" s="47">
        <f t="shared" si="3"/>
        <v>13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6</v>
      </c>
      <c r="E29" s="19">
        <v>5</v>
      </c>
      <c r="F29" s="13">
        <f t="shared" si="0"/>
        <v>0.83333333333333337</v>
      </c>
      <c r="G29" s="20">
        <v>3.3333333333333335</v>
      </c>
      <c r="H29" s="15">
        <v>12</v>
      </c>
      <c r="I29" s="15">
        <v>11</v>
      </c>
      <c r="J29" s="13">
        <f t="shared" si="1"/>
        <v>0.91666666666666663</v>
      </c>
      <c r="K29" s="16">
        <v>5.166666666666667</v>
      </c>
      <c r="L29" s="17">
        <v>9</v>
      </c>
      <c r="M29" s="17">
        <v>9</v>
      </c>
      <c r="N29" s="13">
        <f t="shared" si="2"/>
        <v>1</v>
      </c>
      <c r="O29" s="18">
        <v>20.222222222222221</v>
      </c>
      <c r="P29" s="45">
        <v>5</v>
      </c>
      <c r="Q29" s="46">
        <v>77.8</v>
      </c>
      <c r="R29" s="6"/>
      <c r="S29" s="46"/>
      <c r="T29" s="47">
        <f t="shared" si="3"/>
        <v>32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60</v>
      </c>
      <c r="E30" s="12">
        <v>40</v>
      </c>
      <c r="F30" s="13">
        <f t="shared" si="0"/>
        <v>0.66666666666666663</v>
      </c>
      <c r="G30" s="14">
        <v>16.866666666666667</v>
      </c>
      <c r="H30" s="15">
        <v>49</v>
      </c>
      <c r="I30" s="15">
        <v>41</v>
      </c>
      <c r="J30" s="13">
        <f t="shared" si="1"/>
        <v>0.83673469387755106</v>
      </c>
      <c r="K30" s="16">
        <v>22.061224489795919</v>
      </c>
      <c r="L30" s="17">
        <v>108</v>
      </c>
      <c r="M30" s="17">
        <v>99</v>
      </c>
      <c r="N30" s="13">
        <f t="shared" si="2"/>
        <v>0.91666666666666663</v>
      </c>
      <c r="O30" s="18">
        <v>38.546296296296298</v>
      </c>
      <c r="P30" s="45">
        <v>134</v>
      </c>
      <c r="Q30" s="46">
        <v>157.90298507462686</v>
      </c>
      <c r="R30" s="6"/>
      <c r="S30" s="46"/>
      <c r="T30" s="47">
        <f t="shared" si="3"/>
        <v>351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62</v>
      </c>
      <c r="E31" s="12">
        <v>46</v>
      </c>
      <c r="F31" s="13">
        <f t="shared" si="0"/>
        <v>0.74193548387096775</v>
      </c>
      <c r="G31" s="14">
        <v>7.4838709677419351</v>
      </c>
      <c r="H31" s="15">
        <v>62</v>
      </c>
      <c r="I31" s="15">
        <v>60</v>
      </c>
      <c r="J31" s="13">
        <f t="shared" si="1"/>
        <v>0.967741935483871</v>
      </c>
      <c r="K31" s="16">
        <v>8.7258064516129039</v>
      </c>
      <c r="L31" s="17">
        <v>43</v>
      </c>
      <c r="M31" s="17">
        <v>43</v>
      </c>
      <c r="N31" s="13">
        <f t="shared" si="2"/>
        <v>1</v>
      </c>
      <c r="O31" s="18">
        <v>4.3488372093023253</v>
      </c>
      <c r="P31" s="45">
        <v>11</v>
      </c>
      <c r="Q31" s="46">
        <v>13</v>
      </c>
      <c r="R31" s="6"/>
      <c r="S31" s="46"/>
      <c r="T31" s="47">
        <f t="shared" si="3"/>
        <v>178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11</v>
      </c>
      <c r="E32" s="12">
        <v>5</v>
      </c>
      <c r="F32" s="13">
        <f t="shared" si="0"/>
        <v>0.45454545454545453</v>
      </c>
      <c r="G32" s="14">
        <v>24.181818181818183</v>
      </c>
      <c r="H32" s="17">
        <v>19</v>
      </c>
      <c r="I32" s="17">
        <v>17</v>
      </c>
      <c r="J32" s="13">
        <f t="shared" si="1"/>
        <v>0.89473684210526316</v>
      </c>
      <c r="K32" s="18">
        <v>18</v>
      </c>
      <c r="L32" s="17">
        <v>30</v>
      </c>
      <c r="M32" s="17">
        <v>29</v>
      </c>
      <c r="N32" s="13">
        <f t="shared" si="2"/>
        <v>0.96666666666666667</v>
      </c>
      <c r="O32" s="18">
        <v>33.366666666666667</v>
      </c>
      <c r="P32" s="45">
        <v>30</v>
      </c>
      <c r="Q32" s="46">
        <v>107.83333333333333</v>
      </c>
      <c r="R32" s="6"/>
      <c r="S32" s="46"/>
      <c r="T32" s="47">
        <f t="shared" si="3"/>
        <v>90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>
        <v>1</v>
      </c>
      <c r="E33" s="19">
        <v>0</v>
      </c>
      <c r="F33" s="13">
        <f t="shared" si="0"/>
        <v>0</v>
      </c>
      <c r="G33" s="20">
        <v>14</v>
      </c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5"/>
      <c r="Q33" s="46"/>
      <c r="R33" s="6"/>
      <c r="S33" s="46"/>
      <c r="T33" s="47">
        <f t="shared" si="3"/>
        <v>1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3</v>
      </c>
      <c r="E34" s="12">
        <v>2</v>
      </c>
      <c r="F34" s="13">
        <f t="shared" si="0"/>
        <v>0.66666666666666663</v>
      </c>
      <c r="G34" s="14">
        <v>4.666666666666667</v>
      </c>
      <c r="H34" s="15">
        <v>6</v>
      </c>
      <c r="I34" s="15">
        <v>5</v>
      </c>
      <c r="J34" s="13">
        <f t="shared" si="1"/>
        <v>0.83333333333333337</v>
      </c>
      <c r="K34" s="16">
        <v>42.333333333333336</v>
      </c>
      <c r="L34" s="17">
        <v>3</v>
      </c>
      <c r="M34" s="17">
        <v>3</v>
      </c>
      <c r="N34" s="13">
        <f t="shared" si="2"/>
        <v>1</v>
      </c>
      <c r="O34" s="18">
        <v>46</v>
      </c>
      <c r="P34" s="45">
        <v>2</v>
      </c>
      <c r="Q34" s="46">
        <v>30.5</v>
      </c>
      <c r="R34" s="6"/>
      <c r="S34" s="46"/>
      <c r="T34" s="47">
        <f t="shared" si="3"/>
        <v>14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1</v>
      </c>
      <c r="E35" s="19">
        <v>0</v>
      </c>
      <c r="F35" s="13">
        <f t="shared" si="0"/>
        <v>0</v>
      </c>
      <c r="G35" s="20">
        <v>15</v>
      </c>
      <c r="H35" s="15">
        <v>1</v>
      </c>
      <c r="I35" s="15">
        <v>1</v>
      </c>
      <c r="J35" s="13">
        <f t="shared" si="1"/>
        <v>1</v>
      </c>
      <c r="K35" s="16">
        <v>0</v>
      </c>
      <c r="L35" s="17">
        <v>2</v>
      </c>
      <c r="M35" s="17">
        <v>2</v>
      </c>
      <c r="N35" s="13">
        <f t="shared" si="2"/>
        <v>1</v>
      </c>
      <c r="O35" s="18">
        <v>148.5</v>
      </c>
      <c r="P35" s="45"/>
      <c r="Q35" s="46"/>
      <c r="R35" s="6"/>
      <c r="S35" s="46"/>
      <c r="T35" s="47">
        <f t="shared" si="3"/>
        <v>4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11</v>
      </c>
      <c r="E36" s="12">
        <v>6</v>
      </c>
      <c r="F36" s="13">
        <f t="shared" si="0"/>
        <v>0.54545454545454541</v>
      </c>
      <c r="G36" s="14">
        <v>9.9090909090909083</v>
      </c>
      <c r="H36" s="15">
        <v>6</v>
      </c>
      <c r="I36" s="15">
        <v>5</v>
      </c>
      <c r="J36" s="13">
        <f t="shared" si="1"/>
        <v>0.83333333333333337</v>
      </c>
      <c r="K36" s="16">
        <v>17.666666666666668</v>
      </c>
      <c r="L36" s="17">
        <v>6</v>
      </c>
      <c r="M36" s="17">
        <v>6</v>
      </c>
      <c r="N36" s="13">
        <f t="shared" si="2"/>
        <v>1</v>
      </c>
      <c r="O36" s="18">
        <v>49.5</v>
      </c>
      <c r="P36" s="45">
        <v>1</v>
      </c>
      <c r="Q36" s="46">
        <v>46</v>
      </c>
      <c r="R36" s="6"/>
      <c r="S36" s="46"/>
      <c r="T36" s="47">
        <f t="shared" si="3"/>
        <v>24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5"/>
      <c r="Q37" s="46"/>
      <c r="R37" s="6"/>
      <c r="S37" s="46"/>
      <c r="T37" s="47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5"/>
      <c r="Q38" s="46"/>
      <c r="R38" s="6"/>
      <c r="S38" s="46"/>
      <c r="T38" s="47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5"/>
      <c r="Q39" s="46"/>
      <c r="R39" s="6"/>
      <c r="S39" s="46"/>
      <c r="T39" s="47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5">
        <v>1</v>
      </c>
      <c r="Q40" s="46">
        <v>76</v>
      </c>
      <c r="R40" s="6"/>
      <c r="S40" s="46"/>
      <c r="T40" s="47">
        <f t="shared" si="3"/>
        <v>1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3</v>
      </c>
      <c r="E41" s="12">
        <v>0</v>
      </c>
      <c r="F41" s="13">
        <f t="shared" si="0"/>
        <v>0</v>
      </c>
      <c r="G41" s="14">
        <v>20.666666666666668</v>
      </c>
      <c r="H41" s="15">
        <v>4</v>
      </c>
      <c r="I41" s="15">
        <v>2</v>
      </c>
      <c r="J41" s="13">
        <f t="shared" si="1"/>
        <v>0.5</v>
      </c>
      <c r="K41" s="16">
        <v>44</v>
      </c>
      <c r="L41" s="17">
        <v>6</v>
      </c>
      <c r="M41" s="17">
        <v>6</v>
      </c>
      <c r="N41" s="13">
        <f t="shared" si="2"/>
        <v>1</v>
      </c>
      <c r="O41" s="18">
        <v>22.333333333333332</v>
      </c>
      <c r="P41" s="45"/>
      <c r="Q41" s="46"/>
      <c r="R41" s="6"/>
      <c r="S41" s="46"/>
      <c r="T41" s="47">
        <f t="shared" si="3"/>
        <v>13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21</v>
      </c>
      <c r="E42" s="19">
        <v>11</v>
      </c>
      <c r="F42" s="13">
        <f t="shared" si="0"/>
        <v>0.52380952380952384</v>
      </c>
      <c r="G42" s="20">
        <v>29.666666666666668</v>
      </c>
      <c r="H42" s="15">
        <v>31</v>
      </c>
      <c r="I42" s="15">
        <v>17</v>
      </c>
      <c r="J42" s="13">
        <f t="shared" si="1"/>
        <v>0.54838709677419351</v>
      </c>
      <c r="K42" s="16">
        <v>58.354838709677416</v>
      </c>
      <c r="L42" s="17">
        <v>23</v>
      </c>
      <c r="M42" s="17">
        <v>17</v>
      </c>
      <c r="N42" s="13">
        <f t="shared" si="2"/>
        <v>0.73913043478260865</v>
      </c>
      <c r="O42" s="18">
        <v>134.39130434782609</v>
      </c>
      <c r="P42" s="45">
        <v>17</v>
      </c>
      <c r="Q42" s="46">
        <v>34.294117647058826</v>
      </c>
      <c r="R42" s="6"/>
      <c r="S42" s="46"/>
      <c r="T42" s="47">
        <f t="shared" si="3"/>
        <v>92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18</v>
      </c>
      <c r="E43" s="12">
        <v>7</v>
      </c>
      <c r="F43" s="13">
        <f t="shared" si="0"/>
        <v>0.3888888888888889</v>
      </c>
      <c r="G43" s="14">
        <v>44.833333333333336</v>
      </c>
      <c r="H43" s="15">
        <v>54</v>
      </c>
      <c r="I43" s="15">
        <v>43</v>
      </c>
      <c r="J43" s="13">
        <f t="shared" si="1"/>
        <v>0.79629629629629628</v>
      </c>
      <c r="K43" s="16">
        <v>52.648148148148145</v>
      </c>
      <c r="L43" s="17">
        <v>38</v>
      </c>
      <c r="M43" s="17">
        <v>18</v>
      </c>
      <c r="N43" s="13">
        <f t="shared" si="2"/>
        <v>0.47368421052631576</v>
      </c>
      <c r="O43" s="18">
        <v>165.10526315789474</v>
      </c>
      <c r="P43" s="45">
        <v>16</v>
      </c>
      <c r="Q43" s="46">
        <v>60.0625</v>
      </c>
      <c r="R43" s="6"/>
      <c r="S43" s="46"/>
      <c r="T43" s="47">
        <f t="shared" si="3"/>
        <v>126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1</v>
      </c>
      <c r="E44" s="12">
        <v>1</v>
      </c>
      <c r="F44" s="13">
        <f t="shared" si="0"/>
        <v>1</v>
      </c>
      <c r="G44" s="14">
        <v>3</v>
      </c>
      <c r="H44" s="15">
        <v>4</v>
      </c>
      <c r="I44" s="15">
        <v>3</v>
      </c>
      <c r="J44" s="13">
        <f t="shared" si="1"/>
        <v>0.75</v>
      </c>
      <c r="K44" s="16">
        <v>52</v>
      </c>
      <c r="L44" s="17">
        <v>3</v>
      </c>
      <c r="M44" s="17">
        <v>1</v>
      </c>
      <c r="N44" s="13">
        <f t="shared" si="2"/>
        <v>0.33333333333333331</v>
      </c>
      <c r="O44" s="18">
        <v>122.66666666666667</v>
      </c>
      <c r="P44" s="45"/>
      <c r="Q44" s="46"/>
      <c r="R44" s="6"/>
      <c r="S44" s="46"/>
      <c r="T44" s="47">
        <f t="shared" si="3"/>
        <v>8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16</v>
      </c>
      <c r="E45" s="12">
        <v>12</v>
      </c>
      <c r="F45" s="13">
        <f t="shared" si="0"/>
        <v>0.75</v>
      </c>
      <c r="G45" s="14">
        <v>10.375</v>
      </c>
      <c r="H45" s="15">
        <v>40</v>
      </c>
      <c r="I45" s="15">
        <v>35</v>
      </c>
      <c r="J45" s="13">
        <f t="shared" si="1"/>
        <v>0.875</v>
      </c>
      <c r="K45" s="16">
        <v>30.45</v>
      </c>
      <c r="L45" s="17">
        <v>15</v>
      </c>
      <c r="M45" s="17">
        <v>11</v>
      </c>
      <c r="N45" s="13">
        <f t="shared" si="2"/>
        <v>0.73333333333333328</v>
      </c>
      <c r="O45" s="18">
        <v>82.466666666666669</v>
      </c>
      <c r="P45" s="45">
        <v>14</v>
      </c>
      <c r="Q45" s="46">
        <v>36.785714285714285</v>
      </c>
      <c r="R45" s="6"/>
      <c r="S45" s="46"/>
      <c r="T45" s="47">
        <f t="shared" si="3"/>
        <v>85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5"/>
      <c r="Q46" s="46"/>
      <c r="R46" s="6"/>
      <c r="S46" s="46"/>
      <c r="T46" s="47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5"/>
      <c r="Q47" s="46"/>
      <c r="R47" s="6"/>
      <c r="S47" s="46"/>
      <c r="T47" s="47">
        <f t="shared" si="3"/>
        <v>0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>
        <v>1</v>
      </c>
      <c r="I48" s="17">
        <v>1</v>
      </c>
      <c r="J48" s="13">
        <f t="shared" si="1"/>
        <v>1</v>
      </c>
      <c r="K48" s="18">
        <v>12</v>
      </c>
      <c r="L48" s="17"/>
      <c r="M48" s="17"/>
      <c r="N48" s="13" t="str">
        <f t="shared" si="2"/>
        <v/>
      </c>
      <c r="O48" s="18"/>
      <c r="P48" s="45"/>
      <c r="Q48" s="46"/>
      <c r="R48" s="6"/>
      <c r="S48" s="46"/>
      <c r="T48" s="47">
        <f t="shared" si="3"/>
        <v>1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44</v>
      </c>
      <c r="E49" s="12">
        <v>36</v>
      </c>
      <c r="F49" s="13">
        <f t="shared" si="0"/>
        <v>0.81818181818181823</v>
      </c>
      <c r="G49" s="14">
        <v>6.6818181818181817</v>
      </c>
      <c r="H49" s="15">
        <v>76</v>
      </c>
      <c r="I49" s="15">
        <v>65</v>
      </c>
      <c r="J49" s="13">
        <f t="shared" si="1"/>
        <v>0.85526315789473684</v>
      </c>
      <c r="K49" s="16">
        <v>27.092105263157894</v>
      </c>
      <c r="L49" s="17">
        <v>102</v>
      </c>
      <c r="M49" s="17">
        <v>97</v>
      </c>
      <c r="N49" s="13">
        <f t="shared" si="2"/>
        <v>0.9509803921568627</v>
      </c>
      <c r="O49" s="18">
        <v>16.323529411764707</v>
      </c>
      <c r="P49" s="45">
        <v>146</v>
      </c>
      <c r="Q49" s="46">
        <v>79.369863013698634</v>
      </c>
      <c r="R49" s="6">
        <v>1</v>
      </c>
      <c r="S49" s="46">
        <v>0</v>
      </c>
      <c r="T49" s="47">
        <f t="shared" si="3"/>
        <v>369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30</v>
      </c>
      <c r="E50" s="6">
        <v>21</v>
      </c>
      <c r="F50" s="13">
        <f t="shared" si="0"/>
        <v>0.7</v>
      </c>
      <c r="G50" s="14">
        <v>8.3666666666666671</v>
      </c>
      <c r="H50" s="15">
        <v>45</v>
      </c>
      <c r="I50" s="15">
        <v>40</v>
      </c>
      <c r="J50" s="13">
        <f t="shared" si="1"/>
        <v>0.88888888888888884</v>
      </c>
      <c r="K50" s="16">
        <v>23.68888888888889</v>
      </c>
      <c r="L50" s="17">
        <v>39</v>
      </c>
      <c r="M50" s="17">
        <v>37</v>
      </c>
      <c r="N50" s="13">
        <f t="shared" si="2"/>
        <v>0.94871794871794868</v>
      </c>
      <c r="O50" s="18">
        <v>55.487179487179489</v>
      </c>
      <c r="P50" s="45">
        <v>179</v>
      </c>
      <c r="Q50" s="46">
        <v>24.441340782122904</v>
      </c>
      <c r="R50" s="6">
        <v>1</v>
      </c>
      <c r="S50" s="46">
        <v>0</v>
      </c>
      <c r="T50" s="47">
        <f t="shared" si="3"/>
        <v>294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42</v>
      </c>
      <c r="E51" s="6">
        <v>24</v>
      </c>
      <c r="F51" s="13">
        <f t="shared" si="0"/>
        <v>0.5714285714285714</v>
      </c>
      <c r="G51" s="14">
        <v>15.785714285714286</v>
      </c>
      <c r="H51" s="15">
        <v>138</v>
      </c>
      <c r="I51" s="15">
        <v>109</v>
      </c>
      <c r="J51" s="13">
        <f t="shared" si="1"/>
        <v>0.78985507246376807</v>
      </c>
      <c r="K51" s="16">
        <v>25.565217391304348</v>
      </c>
      <c r="L51" s="17">
        <v>88</v>
      </c>
      <c r="M51" s="17">
        <v>86</v>
      </c>
      <c r="N51" s="13">
        <f t="shared" si="2"/>
        <v>0.97727272727272729</v>
      </c>
      <c r="O51" s="18">
        <v>28.022727272727273</v>
      </c>
      <c r="P51" s="45">
        <v>85</v>
      </c>
      <c r="Q51" s="46">
        <v>109.11764705882354</v>
      </c>
      <c r="R51" s="6"/>
      <c r="S51" s="46"/>
      <c r="T51" s="47">
        <f t="shared" si="3"/>
        <v>353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10</v>
      </c>
      <c r="E52" s="6">
        <v>2</v>
      </c>
      <c r="F52" s="13">
        <f t="shared" si="0"/>
        <v>0.2</v>
      </c>
      <c r="G52" s="14">
        <v>43</v>
      </c>
      <c r="H52" s="15">
        <v>15</v>
      </c>
      <c r="I52" s="15">
        <v>12</v>
      </c>
      <c r="J52" s="13">
        <f t="shared" si="1"/>
        <v>0.8</v>
      </c>
      <c r="K52" s="16">
        <v>39.93333333333333</v>
      </c>
      <c r="L52" s="17">
        <v>7</v>
      </c>
      <c r="M52" s="17">
        <v>7</v>
      </c>
      <c r="N52" s="13">
        <f t="shared" si="2"/>
        <v>1</v>
      </c>
      <c r="O52" s="18">
        <v>25</v>
      </c>
      <c r="P52" s="45">
        <v>27</v>
      </c>
      <c r="Q52" s="46">
        <v>89.111111111111114</v>
      </c>
      <c r="R52" s="6"/>
      <c r="S52" s="46"/>
      <c r="T52" s="47">
        <f t="shared" si="3"/>
        <v>59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8</v>
      </c>
      <c r="E53" s="6">
        <v>3</v>
      </c>
      <c r="F53" s="13">
        <f t="shared" si="0"/>
        <v>0.375</v>
      </c>
      <c r="G53" s="14">
        <v>24.5</v>
      </c>
      <c r="H53" s="15">
        <v>10</v>
      </c>
      <c r="I53" s="15">
        <v>7</v>
      </c>
      <c r="J53" s="13">
        <f t="shared" si="1"/>
        <v>0.7</v>
      </c>
      <c r="K53" s="16">
        <v>37.299999999999997</v>
      </c>
      <c r="L53" s="17">
        <v>1</v>
      </c>
      <c r="M53" s="17">
        <v>1</v>
      </c>
      <c r="N53" s="13">
        <f t="shared" si="2"/>
        <v>1</v>
      </c>
      <c r="O53" s="18">
        <v>3</v>
      </c>
      <c r="P53" s="45">
        <v>6</v>
      </c>
      <c r="Q53" s="46">
        <v>4.166666666666667</v>
      </c>
      <c r="R53" s="6"/>
      <c r="S53" s="46"/>
      <c r="T53" s="47">
        <f t="shared" si="3"/>
        <v>25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124</v>
      </c>
      <c r="E54" s="6">
        <v>58</v>
      </c>
      <c r="F54" s="13">
        <f t="shared" si="0"/>
        <v>0.46774193548387094</v>
      </c>
      <c r="G54" s="14">
        <v>17.580645161290324</v>
      </c>
      <c r="H54" s="15">
        <v>155</v>
      </c>
      <c r="I54" s="15">
        <v>123</v>
      </c>
      <c r="J54" s="13">
        <f t="shared" si="1"/>
        <v>0.79354838709677422</v>
      </c>
      <c r="K54" s="16">
        <v>34.793548387096777</v>
      </c>
      <c r="L54" s="17">
        <v>94</v>
      </c>
      <c r="M54" s="17">
        <v>89</v>
      </c>
      <c r="N54" s="13">
        <f t="shared" si="2"/>
        <v>0.94680851063829785</v>
      </c>
      <c r="O54" s="18">
        <v>40.106382978723403</v>
      </c>
      <c r="P54" s="45">
        <v>224</v>
      </c>
      <c r="Q54" s="46">
        <v>144.61607142857142</v>
      </c>
      <c r="R54" s="6"/>
      <c r="S54" s="46"/>
      <c r="T54" s="47">
        <f t="shared" si="3"/>
        <v>597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71</v>
      </c>
      <c r="E55" s="6">
        <v>48</v>
      </c>
      <c r="F55" s="13">
        <f t="shared" si="0"/>
        <v>0.676056338028169</v>
      </c>
      <c r="G55" s="14">
        <v>6.140845070422535</v>
      </c>
      <c r="H55" s="15">
        <v>99</v>
      </c>
      <c r="I55" s="15">
        <v>86</v>
      </c>
      <c r="J55" s="13">
        <f t="shared" si="1"/>
        <v>0.86868686868686873</v>
      </c>
      <c r="K55" s="16">
        <v>18.717171717171716</v>
      </c>
      <c r="L55" s="17">
        <v>211</v>
      </c>
      <c r="M55" s="17">
        <v>189</v>
      </c>
      <c r="N55" s="13">
        <f t="shared" si="2"/>
        <v>0.89573459715639814</v>
      </c>
      <c r="O55" s="18">
        <v>56.630331753554501</v>
      </c>
      <c r="P55" s="45">
        <v>255</v>
      </c>
      <c r="Q55" s="46">
        <v>416.8235294117647</v>
      </c>
      <c r="R55" s="6">
        <v>1</v>
      </c>
      <c r="S55" s="46">
        <v>938</v>
      </c>
      <c r="T55" s="47">
        <f t="shared" si="3"/>
        <v>637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3</v>
      </c>
      <c r="E56" s="6">
        <v>2</v>
      </c>
      <c r="F56" s="13">
        <f t="shared" si="0"/>
        <v>0.66666666666666663</v>
      </c>
      <c r="G56" s="14">
        <v>6</v>
      </c>
      <c r="H56" s="15"/>
      <c r="I56" s="15"/>
      <c r="J56" s="13" t="str">
        <f t="shared" si="1"/>
        <v/>
      </c>
      <c r="K56" s="16"/>
      <c r="L56" s="17">
        <v>2</v>
      </c>
      <c r="M56" s="17">
        <v>2</v>
      </c>
      <c r="N56" s="13">
        <f t="shared" si="2"/>
        <v>1</v>
      </c>
      <c r="O56" s="18">
        <v>6</v>
      </c>
      <c r="P56" s="45"/>
      <c r="Q56" s="46"/>
      <c r="R56" s="6"/>
      <c r="S56" s="46"/>
      <c r="T56" s="47">
        <f t="shared" si="3"/>
        <v>5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18</v>
      </c>
      <c r="E57" s="6">
        <v>15</v>
      </c>
      <c r="F57" s="13">
        <f t="shared" si="0"/>
        <v>0.83333333333333337</v>
      </c>
      <c r="G57" s="14">
        <v>4.2222222222222223</v>
      </c>
      <c r="H57" s="15">
        <v>18</v>
      </c>
      <c r="I57" s="15">
        <v>17</v>
      </c>
      <c r="J57" s="13">
        <f t="shared" si="1"/>
        <v>0.94444444444444442</v>
      </c>
      <c r="K57" s="16">
        <v>14.222222222222221</v>
      </c>
      <c r="L57" s="17">
        <v>94</v>
      </c>
      <c r="M57" s="17">
        <v>94</v>
      </c>
      <c r="N57" s="13">
        <f t="shared" si="2"/>
        <v>1</v>
      </c>
      <c r="O57" s="18">
        <v>11.085106382978724</v>
      </c>
      <c r="P57" s="45">
        <v>300</v>
      </c>
      <c r="Q57" s="46">
        <v>8.6266666666666669</v>
      </c>
      <c r="R57" s="6">
        <v>2</v>
      </c>
      <c r="S57" s="46">
        <v>0</v>
      </c>
      <c r="T57" s="47">
        <f t="shared" si="3"/>
        <v>432</v>
      </c>
    </row>
    <row r="58" spans="1:20" x14ac:dyDescent="0.2">
      <c r="A58" s="5">
        <v>49</v>
      </c>
      <c r="B58" s="6" t="s">
        <v>107</v>
      </c>
      <c r="C58" s="23" t="s">
        <v>108</v>
      </c>
      <c r="D58" s="6">
        <v>1</v>
      </c>
      <c r="E58" s="6">
        <v>1</v>
      </c>
      <c r="F58" s="13">
        <f t="shared" si="0"/>
        <v>1</v>
      </c>
      <c r="G58" s="14">
        <v>8</v>
      </c>
      <c r="H58" s="15">
        <v>1</v>
      </c>
      <c r="I58" s="15">
        <v>0</v>
      </c>
      <c r="J58" s="13">
        <f t="shared" si="1"/>
        <v>0</v>
      </c>
      <c r="K58" s="16">
        <v>61</v>
      </c>
      <c r="L58" s="17">
        <v>1</v>
      </c>
      <c r="M58" s="17">
        <v>1</v>
      </c>
      <c r="N58" s="13">
        <f t="shared" si="2"/>
        <v>1</v>
      </c>
      <c r="O58" s="18">
        <v>91</v>
      </c>
      <c r="P58" s="45">
        <v>7</v>
      </c>
      <c r="Q58" s="46">
        <v>25.142857142857142</v>
      </c>
      <c r="R58" s="6"/>
      <c r="S58" s="46"/>
      <c r="T58" s="47">
        <f t="shared" si="3"/>
        <v>10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2</v>
      </c>
      <c r="E59" s="6">
        <v>0</v>
      </c>
      <c r="F59" s="13">
        <f t="shared" si="0"/>
        <v>0</v>
      </c>
      <c r="G59" s="14">
        <v>79</v>
      </c>
      <c r="H59" s="15">
        <v>3</v>
      </c>
      <c r="I59" s="15">
        <v>0</v>
      </c>
      <c r="J59" s="13">
        <f t="shared" si="1"/>
        <v>0</v>
      </c>
      <c r="K59" s="16">
        <v>89.333333333333329</v>
      </c>
      <c r="L59" s="17">
        <v>1</v>
      </c>
      <c r="M59" s="17">
        <v>1</v>
      </c>
      <c r="N59" s="13">
        <f t="shared" si="2"/>
        <v>1</v>
      </c>
      <c r="O59" s="18">
        <v>0</v>
      </c>
      <c r="P59" s="45">
        <v>3</v>
      </c>
      <c r="Q59" s="46">
        <v>3.6666666666666665</v>
      </c>
      <c r="R59" s="6"/>
      <c r="S59" s="46"/>
      <c r="T59" s="47">
        <f t="shared" si="3"/>
        <v>9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63</v>
      </c>
      <c r="E60" s="38">
        <v>39</v>
      </c>
      <c r="F60" s="13">
        <f t="shared" si="0"/>
        <v>0.61904761904761907</v>
      </c>
      <c r="G60" s="14">
        <v>15.492063492063492</v>
      </c>
      <c r="H60" s="15">
        <v>161</v>
      </c>
      <c r="I60" s="41">
        <v>138</v>
      </c>
      <c r="J60" s="13">
        <f t="shared" si="1"/>
        <v>0.8571428571428571</v>
      </c>
      <c r="K60" s="16">
        <v>19.409937888198758</v>
      </c>
      <c r="L60" s="17">
        <v>78</v>
      </c>
      <c r="M60" s="17">
        <v>72</v>
      </c>
      <c r="N60" s="13">
        <f t="shared" si="2"/>
        <v>0.92307692307692313</v>
      </c>
      <c r="O60" s="18">
        <v>30.474358974358974</v>
      </c>
      <c r="P60" s="45">
        <v>47</v>
      </c>
      <c r="Q60" s="46">
        <v>83.063829787234042</v>
      </c>
      <c r="R60" s="6"/>
      <c r="S60" s="46"/>
      <c r="T60" s="47">
        <f t="shared" si="3"/>
        <v>349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18</v>
      </c>
      <c r="E61" s="6">
        <v>13</v>
      </c>
      <c r="F61" s="13">
        <f t="shared" si="0"/>
        <v>0.72222222222222221</v>
      </c>
      <c r="G61" s="14">
        <v>17.777777777777779</v>
      </c>
      <c r="H61" s="15">
        <v>50</v>
      </c>
      <c r="I61" s="15">
        <v>35</v>
      </c>
      <c r="J61" s="13">
        <f t="shared" si="1"/>
        <v>0.7</v>
      </c>
      <c r="K61" s="16">
        <v>42.42</v>
      </c>
      <c r="L61" s="17">
        <v>25</v>
      </c>
      <c r="M61" s="17">
        <v>21</v>
      </c>
      <c r="N61" s="13">
        <f t="shared" si="2"/>
        <v>0.84</v>
      </c>
      <c r="O61" s="18">
        <v>56.4</v>
      </c>
      <c r="P61" s="45">
        <v>74</v>
      </c>
      <c r="Q61" s="46">
        <v>58.635135135135137</v>
      </c>
      <c r="R61" s="6"/>
      <c r="S61" s="46"/>
      <c r="T61" s="47">
        <f t="shared" si="3"/>
        <v>167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2</v>
      </c>
      <c r="E62" s="6">
        <v>2</v>
      </c>
      <c r="F62" s="13">
        <f t="shared" si="0"/>
        <v>1</v>
      </c>
      <c r="G62" s="14">
        <v>0.5</v>
      </c>
      <c r="H62" s="15">
        <v>12</v>
      </c>
      <c r="I62" s="15">
        <v>11</v>
      </c>
      <c r="J62" s="13">
        <f t="shared" si="1"/>
        <v>0.91666666666666663</v>
      </c>
      <c r="K62" s="16">
        <v>6.416666666666667</v>
      </c>
      <c r="L62" s="17">
        <v>5</v>
      </c>
      <c r="M62" s="17">
        <v>5</v>
      </c>
      <c r="N62" s="13">
        <f t="shared" si="2"/>
        <v>1</v>
      </c>
      <c r="O62" s="18">
        <v>0</v>
      </c>
      <c r="P62" s="45">
        <v>80</v>
      </c>
      <c r="Q62" s="46">
        <v>7.4999999999999997E-2</v>
      </c>
      <c r="R62" s="6"/>
      <c r="S62" s="46"/>
      <c r="T62" s="47">
        <f t="shared" si="3"/>
        <v>99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5</v>
      </c>
      <c r="E63" s="6">
        <v>4</v>
      </c>
      <c r="F63" s="13">
        <f t="shared" si="0"/>
        <v>0.8</v>
      </c>
      <c r="G63" s="14">
        <v>17.8</v>
      </c>
      <c r="H63" s="15"/>
      <c r="I63" s="15"/>
      <c r="J63" s="13" t="str">
        <f t="shared" si="1"/>
        <v/>
      </c>
      <c r="K63" s="16"/>
      <c r="L63" s="17">
        <v>2</v>
      </c>
      <c r="M63" s="17">
        <v>2</v>
      </c>
      <c r="N63" s="13">
        <f t="shared" si="2"/>
        <v>1</v>
      </c>
      <c r="O63" s="18">
        <v>15.5</v>
      </c>
      <c r="P63" s="45">
        <v>2</v>
      </c>
      <c r="Q63" s="46">
        <v>0</v>
      </c>
      <c r="R63" s="6"/>
      <c r="S63" s="46"/>
      <c r="T63" s="47">
        <f t="shared" si="3"/>
        <v>9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14</v>
      </c>
      <c r="E64" s="6">
        <v>13</v>
      </c>
      <c r="F64" s="13">
        <f t="shared" si="0"/>
        <v>0.9285714285714286</v>
      </c>
      <c r="G64" s="14">
        <v>7.5714285714285712</v>
      </c>
      <c r="H64" s="15">
        <v>30</v>
      </c>
      <c r="I64" s="15">
        <v>25</v>
      </c>
      <c r="J64" s="13">
        <f t="shared" si="1"/>
        <v>0.83333333333333337</v>
      </c>
      <c r="K64" s="16">
        <v>23.566666666666666</v>
      </c>
      <c r="L64" s="17">
        <v>17</v>
      </c>
      <c r="M64" s="17">
        <v>15</v>
      </c>
      <c r="N64" s="13">
        <f t="shared" si="2"/>
        <v>0.88235294117647056</v>
      </c>
      <c r="O64" s="18">
        <v>39.352941176470587</v>
      </c>
      <c r="P64" s="45">
        <v>30</v>
      </c>
      <c r="Q64" s="46">
        <v>12.533333333333333</v>
      </c>
      <c r="R64" s="6"/>
      <c r="S64" s="46"/>
      <c r="T64" s="47">
        <f t="shared" si="3"/>
        <v>91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/>
      <c r="E65" s="6"/>
      <c r="F65" s="13" t="str">
        <f t="shared" si="0"/>
        <v/>
      </c>
      <c r="G65" s="14"/>
      <c r="H65" s="15">
        <v>4</v>
      </c>
      <c r="I65" s="15">
        <v>3</v>
      </c>
      <c r="J65" s="13">
        <f t="shared" si="1"/>
        <v>0.75</v>
      </c>
      <c r="K65" s="16">
        <v>57.25</v>
      </c>
      <c r="L65" s="17">
        <v>5</v>
      </c>
      <c r="M65" s="17">
        <v>5</v>
      </c>
      <c r="N65" s="13">
        <f t="shared" si="2"/>
        <v>1</v>
      </c>
      <c r="O65" s="18">
        <v>0</v>
      </c>
      <c r="P65" s="45">
        <v>19</v>
      </c>
      <c r="Q65" s="46">
        <v>0</v>
      </c>
      <c r="R65" s="6"/>
      <c r="S65" s="46"/>
      <c r="T65" s="47">
        <f t="shared" si="3"/>
        <v>28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6</v>
      </c>
      <c r="E66" s="38">
        <v>5</v>
      </c>
      <c r="F66" s="39">
        <f t="shared" si="0"/>
        <v>0.83333333333333337</v>
      </c>
      <c r="G66" s="40">
        <v>9.6666666666666661</v>
      </c>
      <c r="H66" s="41">
        <v>48</v>
      </c>
      <c r="I66" s="41">
        <v>46</v>
      </c>
      <c r="J66" s="39">
        <f t="shared" si="1"/>
        <v>0.95833333333333337</v>
      </c>
      <c r="K66" s="42">
        <v>4.020833333333333</v>
      </c>
      <c r="L66" s="17">
        <v>25</v>
      </c>
      <c r="M66" s="17">
        <v>25</v>
      </c>
      <c r="N66" s="13">
        <f t="shared" si="2"/>
        <v>1</v>
      </c>
      <c r="O66" s="18">
        <v>0.2</v>
      </c>
      <c r="P66" s="45">
        <v>120</v>
      </c>
      <c r="Q66" s="46">
        <v>0.77500000000000002</v>
      </c>
      <c r="R66" s="6"/>
      <c r="S66" s="46"/>
      <c r="T66" s="47">
        <f t="shared" si="3"/>
        <v>199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41</v>
      </c>
      <c r="E67" s="6">
        <v>35</v>
      </c>
      <c r="F67" s="13">
        <f t="shared" si="0"/>
        <v>0.85365853658536583</v>
      </c>
      <c r="G67" s="14">
        <v>3.3658536585365852</v>
      </c>
      <c r="H67" s="15">
        <v>32</v>
      </c>
      <c r="I67" s="15">
        <v>30</v>
      </c>
      <c r="J67" s="13">
        <f t="shared" si="1"/>
        <v>0.9375</v>
      </c>
      <c r="K67" s="16">
        <v>14.21875</v>
      </c>
      <c r="L67" s="17">
        <v>59</v>
      </c>
      <c r="M67" s="17">
        <v>59</v>
      </c>
      <c r="N67" s="13">
        <f t="shared" si="2"/>
        <v>1</v>
      </c>
      <c r="O67" s="18">
        <v>6.5254237288135597</v>
      </c>
      <c r="P67" s="45">
        <v>157</v>
      </c>
      <c r="Q67" s="46">
        <v>22.630573248407643</v>
      </c>
      <c r="R67" s="6">
        <v>1</v>
      </c>
      <c r="S67" s="46">
        <v>0</v>
      </c>
      <c r="T67" s="47">
        <f t="shared" si="3"/>
        <v>290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31</v>
      </c>
      <c r="E68" s="6">
        <v>26</v>
      </c>
      <c r="F68" s="13">
        <f t="shared" si="0"/>
        <v>0.83870967741935487</v>
      </c>
      <c r="G68" s="14">
        <v>7.741935483870968</v>
      </c>
      <c r="H68" s="15">
        <v>40</v>
      </c>
      <c r="I68" s="15">
        <v>33</v>
      </c>
      <c r="J68" s="13">
        <f t="shared" si="1"/>
        <v>0.82499999999999996</v>
      </c>
      <c r="K68" s="16">
        <v>24.324999999999999</v>
      </c>
      <c r="L68" s="17">
        <v>34</v>
      </c>
      <c r="M68" s="17">
        <v>33</v>
      </c>
      <c r="N68" s="13">
        <f t="shared" si="2"/>
        <v>0.97058823529411764</v>
      </c>
      <c r="O68" s="18">
        <v>26.470588235294116</v>
      </c>
      <c r="P68" s="45">
        <v>40</v>
      </c>
      <c r="Q68" s="46">
        <v>45.35</v>
      </c>
      <c r="R68" s="6">
        <v>2</v>
      </c>
      <c r="S68" s="46">
        <v>46.5</v>
      </c>
      <c r="T68" s="47">
        <f t="shared" si="3"/>
        <v>147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4</v>
      </c>
      <c r="E69" s="6">
        <v>3</v>
      </c>
      <c r="F69" s="13">
        <f t="shared" si="0"/>
        <v>0.75</v>
      </c>
      <c r="G69" s="14">
        <v>4</v>
      </c>
      <c r="H69" s="15">
        <v>9</v>
      </c>
      <c r="I69" s="15">
        <v>9</v>
      </c>
      <c r="J69" s="13">
        <f t="shared" si="1"/>
        <v>1</v>
      </c>
      <c r="K69" s="16">
        <v>11.222222222222221</v>
      </c>
      <c r="L69" s="17">
        <v>7</v>
      </c>
      <c r="M69" s="17">
        <v>7</v>
      </c>
      <c r="N69" s="13">
        <f t="shared" si="2"/>
        <v>1</v>
      </c>
      <c r="O69" s="18">
        <v>6</v>
      </c>
      <c r="P69" s="45">
        <v>15</v>
      </c>
      <c r="Q69" s="46">
        <v>1.4</v>
      </c>
      <c r="R69" s="6">
        <v>1</v>
      </c>
      <c r="S69" s="46">
        <v>0</v>
      </c>
      <c r="T69" s="47">
        <f t="shared" si="3"/>
        <v>36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>
        <v>1</v>
      </c>
      <c r="I70" s="15">
        <v>1</v>
      </c>
      <c r="J70" s="13">
        <f t="shared" si="1"/>
        <v>1</v>
      </c>
      <c r="K70" s="16">
        <v>0</v>
      </c>
      <c r="L70" s="17"/>
      <c r="M70" s="17"/>
      <c r="N70" s="13" t="str">
        <f t="shared" si="2"/>
        <v/>
      </c>
      <c r="O70" s="18"/>
      <c r="P70" s="45"/>
      <c r="Q70" s="46"/>
      <c r="R70" s="6"/>
      <c r="S70" s="46"/>
      <c r="T70" s="47">
        <f t="shared" si="3"/>
        <v>1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55</v>
      </c>
      <c r="E71" s="6">
        <v>53</v>
      </c>
      <c r="F71" s="13">
        <f t="shared" si="0"/>
        <v>0.96363636363636362</v>
      </c>
      <c r="G71" s="14">
        <v>2.5090909090909093</v>
      </c>
      <c r="H71" s="15">
        <v>116</v>
      </c>
      <c r="I71" s="15">
        <v>115</v>
      </c>
      <c r="J71" s="13">
        <f t="shared" si="1"/>
        <v>0.99137931034482762</v>
      </c>
      <c r="K71" s="16">
        <v>6.9137931034482758</v>
      </c>
      <c r="L71" s="17">
        <v>103</v>
      </c>
      <c r="M71" s="17">
        <v>103</v>
      </c>
      <c r="N71" s="13">
        <f t="shared" si="2"/>
        <v>1</v>
      </c>
      <c r="O71" s="18">
        <v>5.7378640776699026</v>
      </c>
      <c r="P71" s="45">
        <v>106</v>
      </c>
      <c r="Q71" s="46">
        <v>21.349056603773583</v>
      </c>
      <c r="R71" s="6">
        <v>10</v>
      </c>
      <c r="S71" s="46">
        <v>53</v>
      </c>
      <c r="T71" s="47">
        <f t="shared" si="3"/>
        <v>390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1</v>
      </c>
      <c r="E72" s="6">
        <v>0</v>
      </c>
      <c r="F72" s="13">
        <f t="shared" ref="F72:F81" si="4">IF(D72&gt;0,E72/D72,"")</f>
        <v>0</v>
      </c>
      <c r="G72" s="14">
        <v>11</v>
      </c>
      <c r="H72" s="15">
        <v>8</v>
      </c>
      <c r="I72" s="15">
        <v>8</v>
      </c>
      <c r="J72" s="13">
        <f t="shared" ref="J72:J81" si="5">IF(H72&gt;0,I72/H72,"")</f>
        <v>1</v>
      </c>
      <c r="K72" s="16">
        <v>9.625</v>
      </c>
      <c r="L72" s="17">
        <v>10</v>
      </c>
      <c r="M72" s="17">
        <v>10</v>
      </c>
      <c r="N72" s="13">
        <f t="shared" ref="N72:N81" si="6">IF(L72&gt;0,M72/L72,"")</f>
        <v>1</v>
      </c>
      <c r="O72" s="18">
        <v>38.700000000000003</v>
      </c>
      <c r="P72" s="45">
        <v>74</v>
      </c>
      <c r="Q72" s="46">
        <v>6.4594594594594597</v>
      </c>
      <c r="R72" s="6"/>
      <c r="S72" s="46"/>
      <c r="T72" s="47">
        <f t="shared" ref="T72:T81" si="7">+D72+H72+L72+P72+R72</f>
        <v>93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21</v>
      </c>
      <c r="E73" s="6">
        <v>18</v>
      </c>
      <c r="F73" s="13">
        <f t="shared" si="4"/>
        <v>0.8571428571428571</v>
      </c>
      <c r="G73" s="14">
        <v>6.5238095238095237</v>
      </c>
      <c r="H73" s="15">
        <v>48</v>
      </c>
      <c r="I73" s="15">
        <v>30</v>
      </c>
      <c r="J73" s="13">
        <f t="shared" si="5"/>
        <v>0.625</v>
      </c>
      <c r="K73" s="16">
        <v>47.125</v>
      </c>
      <c r="L73" s="17">
        <v>35</v>
      </c>
      <c r="M73" s="17">
        <v>35</v>
      </c>
      <c r="N73" s="13">
        <f t="shared" si="6"/>
        <v>1</v>
      </c>
      <c r="O73" s="18">
        <v>49.028571428571432</v>
      </c>
      <c r="P73" s="45">
        <v>281</v>
      </c>
      <c r="Q73" s="46">
        <v>9.5943060498220643</v>
      </c>
      <c r="R73" s="6">
        <v>1</v>
      </c>
      <c r="S73" s="46">
        <v>0</v>
      </c>
      <c r="T73" s="47">
        <f t="shared" si="7"/>
        <v>386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>
        <v>1</v>
      </c>
      <c r="E74" s="6">
        <v>0</v>
      </c>
      <c r="F74" s="13">
        <f t="shared" si="4"/>
        <v>0</v>
      </c>
      <c r="G74" s="14">
        <v>20</v>
      </c>
      <c r="H74" s="15"/>
      <c r="I74" s="15"/>
      <c r="J74" s="13" t="str">
        <f t="shared" si="5"/>
        <v/>
      </c>
      <c r="K74" s="16"/>
      <c r="L74" s="17">
        <v>1</v>
      </c>
      <c r="M74" s="17">
        <v>1</v>
      </c>
      <c r="N74" s="13">
        <f t="shared" si="6"/>
        <v>1</v>
      </c>
      <c r="O74" s="18">
        <v>36</v>
      </c>
      <c r="P74" s="45">
        <v>2</v>
      </c>
      <c r="Q74" s="46">
        <v>172</v>
      </c>
      <c r="R74" s="6"/>
      <c r="S74" s="46"/>
      <c r="T74" s="47">
        <f t="shared" si="7"/>
        <v>4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1</v>
      </c>
      <c r="E75" s="6">
        <v>1</v>
      </c>
      <c r="F75" s="13">
        <f t="shared" si="4"/>
        <v>1</v>
      </c>
      <c r="G75" s="14">
        <v>3</v>
      </c>
      <c r="H75" s="15"/>
      <c r="I75" s="15"/>
      <c r="J75" s="13" t="str">
        <f t="shared" si="5"/>
        <v/>
      </c>
      <c r="K75" s="16"/>
      <c r="L75" s="17"/>
      <c r="M75" s="17"/>
      <c r="N75" s="13" t="str">
        <f t="shared" si="6"/>
        <v/>
      </c>
      <c r="O75" s="18"/>
      <c r="P75" s="45">
        <v>3</v>
      </c>
      <c r="Q75" s="46">
        <v>0</v>
      </c>
      <c r="R75" s="6"/>
      <c r="S75" s="46"/>
      <c r="T75" s="47">
        <f t="shared" si="7"/>
        <v>4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15</v>
      </c>
      <c r="E76" s="6">
        <v>11</v>
      </c>
      <c r="F76" s="13">
        <f t="shared" si="4"/>
        <v>0.73333333333333328</v>
      </c>
      <c r="G76" s="14">
        <v>19.533333333333335</v>
      </c>
      <c r="H76" s="15">
        <v>33</v>
      </c>
      <c r="I76" s="15">
        <v>30</v>
      </c>
      <c r="J76" s="13">
        <f t="shared" si="5"/>
        <v>0.90909090909090906</v>
      </c>
      <c r="K76" s="16">
        <v>11.030303030303031</v>
      </c>
      <c r="L76" s="17">
        <v>20</v>
      </c>
      <c r="M76" s="17">
        <v>20</v>
      </c>
      <c r="N76" s="13">
        <f t="shared" si="6"/>
        <v>1</v>
      </c>
      <c r="O76" s="18">
        <v>11.95</v>
      </c>
      <c r="P76" s="45">
        <v>27</v>
      </c>
      <c r="Q76" s="46">
        <v>0.1111111111111111</v>
      </c>
      <c r="R76" s="6">
        <v>1</v>
      </c>
      <c r="S76" s="46">
        <v>82</v>
      </c>
      <c r="T76" s="47">
        <f t="shared" si="7"/>
        <v>96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12</v>
      </c>
      <c r="E77" s="6">
        <v>11</v>
      </c>
      <c r="F77" s="13">
        <f t="shared" si="4"/>
        <v>0.91666666666666663</v>
      </c>
      <c r="G77" s="14">
        <v>10</v>
      </c>
      <c r="H77" s="15">
        <v>8</v>
      </c>
      <c r="I77" s="15">
        <v>8</v>
      </c>
      <c r="J77" s="13">
        <f t="shared" si="5"/>
        <v>1</v>
      </c>
      <c r="K77" s="16">
        <v>1.875</v>
      </c>
      <c r="L77" s="17">
        <v>18</v>
      </c>
      <c r="M77" s="17">
        <v>18</v>
      </c>
      <c r="N77" s="13">
        <f t="shared" si="6"/>
        <v>1</v>
      </c>
      <c r="O77" s="18">
        <v>0</v>
      </c>
      <c r="P77" s="45">
        <v>30</v>
      </c>
      <c r="Q77" s="46">
        <v>12.866666666666667</v>
      </c>
      <c r="R77" s="6"/>
      <c r="S77" s="46"/>
      <c r="T77" s="47">
        <f t="shared" si="7"/>
        <v>68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5">
        <v>2</v>
      </c>
      <c r="Q78" s="46">
        <v>0</v>
      </c>
      <c r="R78" s="6"/>
      <c r="S78" s="46"/>
      <c r="T78" s="47">
        <f t="shared" si="7"/>
        <v>2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5"/>
      <c r="Q79" s="46"/>
      <c r="R79" s="6"/>
      <c r="S79" s="46"/>
      <c r="T79" s="47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5"/>
      <c r="Q80" s="46"/>
      <c r="R80" s="6"/>
      <c r="S80" s="46"/>
      <c r="T80" s="47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48"/>
      <c r="Q81" s="49"/>
      <c r="R81" s="29"/>
      <c r="S81" s="49"/>
      <c r="T81" s="50">
        <f t="shared" si="7"/>
        <v>0</v>
      </c>
    </row>
    <row r="83" spans="1:20" x14ac:dyDescent="0.2">
      <c r="D83" s="36">
        <f>SUM(D7:D81)</f>
        <v>2027</v>
      </c>
      <c r="E83" s="36">
        <f>SUM(E7:E81)</f>
        <v>1367</v>
      </c>
      <c r="F83" s="37">
        <f>E83/D83</f>
        <v>0.67439565860878148</v>
      </c>
      <c r="H83" s="36">
        <f>SUM(H7:H81)</f>
        <v>3395</v>
      </c>
      <c r="I83" s="36">
        <f>SUM(I7:I81)</f>
        <v>2715</v>
      </c>
      <c r="J83" s="37">
        <f>I83/H83</f>
        <v>0.79970544918998532</v>
      </c>
      <c r="L83" s="36">
        <f>SUM(L7:L81)</f>
        <v>2716</v>
      </c>
      <c r="M83" s="36">
        <f>SUM(M7:M81)</f>
        <v>2591</v>
      </c>
      <c r="N83" s="37">
        <f>M83/L83</f>
        <v>0.95397643593519887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2023-12-27T08:36:36Z</dcterms:modified>
</cp:coreProperties>
</file>